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МТР_АШНГ\УСУ\02. Пакет от СПОЗД\"/>
    </mc:Choice>
  </mc:AlternateContent>
  <bookViews>
    <workbookView xWindow="0" yWindow="0" windowWidth="26085" windowHeight="11040"/>
  </bookViews>
  <sheets>
    <sheet name="Лот 5" sheetId="1" r:id="rId1"/>
    <sheet name="Лот 6" sheetId="2" r:id="rId2"/>
    <sheet name="Лот 7" sheetId="3" r:id="rId3"/>
  </sheets>
  <definedNames>
    <definedName name="_xlnm.Print_Area" localSheetId="0">'Лот 5'!$A$1:$L$36</definedName>
    <definedName name="_xlnm.Print_Area" localSheetId="1">'Лот 6'!$A$1:$L$35</definedName>
    <definedName name="_xlnm.Print_Area" localSheetId="2">'Лот 7'!$A$1:$L$35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3" l="1"/>
  <c r="I17" i="2"/>
  <c r="I17" i="1"/>
  <c r="J17" i="3" l="1"/>
  <c r="J18" i="3" s="1"/>
  <c r="I18" i="2"/>
  <c r="J17" i="1"/>
  <c r="J18" i="1" s="1"/>
  <c r="I18" i="1"/>
  <c r="J17" i="2"/>
  <c r="J18" i="2" s="1"/>
  <c r="I18" i="3"/>
  <c r="K17" i="3" l="1"/>
  <c r="K18" i="3" s="1"/>
  <c r="K17" i="2"/>
  <c r="K18" i="2" s="1"/>
  <c r="K17" i="1"/>
  <c r="K18" i="1" s="1"/>
</calcChain>
</file>

<file path=xl/sharedStrings.xml><?xml version="1.0" encoding="utf-8"?>
<sst xmlns="http://schemas.openxmlformats.org/spreadsheetml/2006/main" count="159" uniqueCount="61">
  <si>
    <t>(Устав,  доверенность №, дата)</t>
  </si>
  <si>
    <t>Полномочия на подписание безотзывной оферты предусмотрены _____________________________________</t>
  </si>
  <si>
    <t xml:space="preserve">Ф.И.О. </t>
  </si>
  <si>
    <t xml:space="preserve">подпись  </t>
  </si>
  <si>
    <t>м.п</t>
  </si>
  <si>
    <t xml:space="preserve">                                        </t>
  </si>
  <si>
    <t>Настоящее предложение не может быть отозвано и является безотзывной офертой.</t>
  </si>
  <si>
    <t>Настоящим подтверждаю включение согласованных выше условий в договор и их соблюдение.</t>
  </si>
  <si>
    <t>5.</t>
  </si>
  <si>
    <t>4.</t>
  </si>
  <si>
    <t>3.</t>
  </si>
  <si>
    <t>2.</t>
  </si>
  <si>
    <t>ИТОГО</t>
  </si>
  <si>
    <t>В течение 5 календарных дней, но не более 15 календарных дней с момента поступления оплаты в размере 100%</t>
  </si>
  <si>
    <t>тн.</t>
  </si>
  <si>
    <t xml:space="preserve">ХМАО, г. Усинск, ул. Заводская, 14, база ООО «ХК» «ГЕРА»  </t>
  </si>
  <si>
    <t>Труба обс  244,48*11.99 TN110HC/Р110 PSLI TSH WEDGE563-DOPELESS R3(11,8м макс)</t>
  </si>
  <si>
    <t>АО "Арктикшельфнефтегаз"</t>
  </si>
  <si>
    <t>НЛ</t>
  </si>
  <si>
    <t>Срок передачи товара, дней</t>
  </si>
  <si>
    <t>Сумма за товар с НДС, руб.</t>
  </si>
  <si>
    <t>НДС, руб.</t>
  </si>
  <si>
    <t>Сумма за товар без НДС, руб.</t>
  </si>
  <si>
    <t>Цена за ед. товара без НДС, руб.</t>
  </si>
  <si>
    <t xml:space="preserve">Количество </t>
  </si>
  <si>
    <t>Ед.изм.</t>
  </si>
  <si>
    <t>Меcтонахождение</t>
  </si>
  <si>
    <t>Наименование Товара</t>
  </si>
  <si>
    <t>Собственник (Принципал)</t>
  </si>
  <si>
    <t>Вид ресурса</t>
  </si>
  <si>
    <t>№ п/п</t>
  </si>
  <si>
    <t>Спецификация №5</t>
  </si>
  <si>
    <t>ООО "РН-Шельф-Арктика" намеревается осуществить продажу НЛ в соответствии с прилагаемой Спецификацией №5</t>
  </si>
  <si>
    <t xml:space="preserve">1. </t>
  </si>
  <si>
    <t>ЛОТ №</t>
  </si>
  <si>
    <t>направляет настоящую оферту в ООО "РН-Шельф-Арктика" с целью заключения договора купли-продажи НЛ</t>
  </si>
  <si>
    <t xml:space="preserve"> (полное наименование контрагента)</t>
  </si>
  <si>
    <t>от</t>
  </si>
  <si>
    <t>№</t>
  </si>
  <si>
    <t>Коммерческое предложение на заключение договора (безотзывная оферта)</t>
  </si>
  <si>
    <t>Исключить указание нулевых значений в графе "Цена за единицу".</t>
  </si>
  <si>
    <t>Числовые значения в заполняемых ячейках должны быть указаны строго до двух знаков после запятой (до копеек);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</si>
  <si>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</si>
  <si>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1.</t>
  </si>
  <si>
    <t>ВАЖНО!!!</t>
  </si>
  <si>
    <t>шт.</t>
  </si>
  <si>
    <t>Дроссель регулируемый ДР-65/25х70 ХЛ б/у</t>
  </si>
  <si>
    <t>Спецификация №6</t>
  </si>
  <si>
    <t>ООО "РН-Шельф-Арктика" намеревается осуществить продажу НЛ в соответствии с прилагаемой Спецификацией №6</t>
  </si>
  <si>
    <t>Задвижка ЗМС-65х70 ХЛ КП б/у</t>
  </si>
  <si>
    <t>Спецификация №7</t>
  </si>
  <si>
    <t>ООО "РН-Шельф-Арктика" намеревается осуществить продажу НЛ в соответствии с прилагаемой Спецификацией №7</t>
  </si>
  <si>
    <t>РНША-24-05</t>
  </si>
  <si>
    <t>РНША-24-06</t>
  </si>
  <si>
    <t>РНША-24-07</t>
  </si>
  <si>
    <t>Форма оплаты Товара - в соответствии с договором;</t>
  </si>
  <si>
    <t>Проведение работ по подготовке к транспортировке, погрузо-разгрузочные работы и транспортировка Товара производится за счет Покупателя;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</si>
  <si>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"РН-Шельф-Арктика".</t>
  </si>
  <si>
    <t>Должность, организация</t>
  </si>
  <si>
    <t>Лот неделимый;</t>
  </si>
  <si>
    <t xml:space="preserve">Подпись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</si>
</sst>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9" fillId="0" borderId="0"/>
    <xf numFmtId="0" fontId="23" fillId="0" borderId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justify" vertical="center"/>
    </xf>
    <xf numFmtId="0" fontId="2" fillId="0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 applyProtection="1">
      <alignment vertical="center" wrapText="1"/>
    </xf>
    <xf numFmtId="4" fontId="8" fillId="0" borderId="4" xfId="0" applyNumberFormat="1" applyFont="1" applyBorder="1" applyAlignment="1" applyProtection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Border="1" applyAlignment="1" applyProtection="1">
      <alignment vertical="center" wrapText="1"/>
    </xf>
    <xf numFmtId="4" fontId="1" fillId="0" borderId="4" xfId="0" applyNumberFormat="1" applyFont="1" applyBorder="1" applyAlignment="1" applyProtection="1">
      <alignment horizontal="center" vertical="center"/>
    </xf>
    <xf numFmtId="4" fontId="1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0" xfId="0" applyFont="1" applyAlignment="1">
      <alignment vertical="center"/>
    </xf>
    <xf numFmtId="0" fontId="10" fillId="3" borderId="4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vertical="center"/>
    </xf>
    <xf numFmtId="14" fontId="17" fillId="2" borderId="2" xfId="0" applyNumberFormat="1" applyFont="1" applyFill="1" applyBorder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/>
    </xf>
    <xf numFmtId="2" fontId="13" fillId="0" borderId="0" xfId="0" applyNumberFormat="1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0" fillId="0" borderId="0" xfId="1" applyFont="1" applyAlignment="1" applyProtection="1">
      <alignment vertical="center"/>
    </xf>
    <xf numFmtId="0" fontId="20" fillId="0" borderId="0" xfId="1" applyFont="1" applyFill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4" fillId="0" borderId="0" xfId="2" applyFont="1" applyAlignment="1" applyProtection="1">
      <alignment vertical="center"/>
    </xf>
    <xf numFmtId="0" fontId="24" fillId="0" borderId="0" xfId="2" applyFont="1" applyFill="1" applyAlignment="1" applyProtection="1">
      <alignment vertical="center"/>
    </xf>
    <xf numFmtId="0" fontId="22" fillId="0" borderId="0" xfId="2" applyFont="1" applyFill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5" fillId="0" borderId="0" xfId="1" applyFont="1" applyFill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12" fillId="0" borderId="0" xfId="0" applyFont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right" vertical="top"/>
    </xf>
    <xf numFmtId="0" fontId="2" fillId="2" borderId="0" xfId="0" applyFont="1" applyFill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right" vertical="center"/>
    </xf>
    <xf numFmtId="0" fontId="8" fillId="0" borderId="4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center"/>
    </xf>
  </cellXfs>
  <cellStyles count="3">
    <cellStyle name="Обычный" xfId="0" builtinId="0"/>
    <cellStyle name="Обычный 12 3" xfId="1"/>
    <cellStyle name="Обычный_2010-04-19 ЦИП.НТ.2.1-10 - Cмета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8138"/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3148642" y="4347713"/>
          <a:ext cx="104775" cy="5681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24030"/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3148642" y="4347713"/>
          <a:ext cx="104775" cy="624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61309"/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3148642" y="4347713"/>
          <a:ext cx="104775" cy="3613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330654"/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3148642" y="4347713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58612"/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3148642" y="4347713"/>
          <a:ext cx="104775" cy="5586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614505"/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3148642" y="4347713"/>
          <a:ext cx="104775" cy="6145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764335"/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3148642" y="3985404"/>
          <a:ext cx="104775" cy="7643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626880"/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3148642" y="3804249"/>
          <a:ext cx="104775" cy="62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899612</xdr:colOff>
      <xdr:row>16</xdr:row>
      <xdr:rowOff>86263</xdr:rowOff>
    </xdr:from>
    <xdr:ext cx="0" cy="79708"/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4410563" y="29847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24492"/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3148642" y="4347713"/>
          <a:ext cx="104775" cy="5244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76405"/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3148642" y="4347713"/>
          <a:ext cx="104775" cy="576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219077"/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3148642" y="4347713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87779"/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3148642" y="4347713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161925"/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3148642" y="4347713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415738"/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3148642" y="4347713"/>
          <a:ext cx="104775" cy="4157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24</xdr:row>
      <xdr:rowOff>0</xdr:rowOff>
    </xdr:from>
    <xdr:ext cx="104775" cy="566880"/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3148642" y="4347713"/>
          <a:ext cx="104775" cy="566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22</xdr:row>
      <xdr:rowOff>0</xdr:rowOff>
    </xdr:from>
    <xdr:ext cx="104775" cy="1097067"/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3148642" y="3985404"/>
          <a:ext cx="104775" cy="1097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247650"/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3148642" y="3804249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0</xdr:colOff>
      <xdr:row>21</xdr:row>
      <xdr:rowOff>0</xdr:rowOff>
    </xdr:from>
    <xdr:ext cx="104775" cy="414095"/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3148642" y="3804249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view="pageBreakPreview" topLeftCell="A5" zoomScale="70" zoomScaleNormal="100" zoomScaleSheetLayoutView="70" workbookViewId="0">
      <selection activeCell="H24" sqref="H24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44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43</v>
      </c>
      <c r="B3" s="67" t="s">
        <v>42</v>
      </c>
      <c r="C3" s="67"/>
      <c r="D3" s="67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41</v>
      </c>
      <c r="C4" s="67"/>
      <c r="D4" s="67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40</v>
      </c>
      <c r="C5" s="67"/>
      <c r="D5" s="67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39</v>
      </c>
      <c r="C7" s="56"/>
      <c r="D7" s="55"/>
      <c r="E7" s="55"/>
      <c r="F7" s="54"/>
      <c r="G7" s="52" t="s">
        <v>38</v>
      </c>
      <c r="H7" s="53"/>
      <c r="I7" s="52" t="s">
        <v>37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48"/>
      <c r="N8" s="47"/>
      <c r="O8" s="47"/>
      <c r="P8" s="47"/>
    </row>
    <row r="9" spans="1:16" s="46" customFormat="1" ht="26.45" customHeight="1" x14ac:dyDescent="0.25">
      <c r="A9" s="79" t="s">
        <v>36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48"/>
      <c r="N9" s="47"/>
      <c r="O9" s="47"/>
      <c r="P9" s="47"/>
    </row>
    <row r="10" spans="1:16" s="43" customFormat="1" ht="24" customHeight="1" x14ac:dyDescent="0.25">
      <c r="A10" s="80" t="s">
        <v>35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81" t="s">
        <v>34</v>
      </c>
      <c r="B12" s="81"/>
      <c r="C12" s="82" t="s">
        <v>52</v>
      </c>
      <c r="D12" s="82"/>
      <c r="E12" s="82"/>
      <c r="F12" s="82"/>
      <c r="G12" s="82"/>
      <c r="H12" s="82"/>
      <c r="I12" s="82"/>
      <c r="J12" s="82"/>
      <c r="K12" s="82"/>
      <c r="L12" s="82"/>
    </row>
    <row r="13" spans="1:16" ht="18.75" customHeight="1" x14ac:dyDescent="0.25">
      <c r="A13" s="68" t="s">
        <v>33</v>
      </c>
      <c r="B13" s="73" t="s">
        <v>32</v>
      </c>
      <c r="C13" s="73"/>
      <c r="D13" s="73"/>
      <c r="E13" s="73"/>
      <c r="F13" s="73"/>
      <c r="G13" s="73"/>
      <c r="H13" s="73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74" t="s">
        <v>31</v>
      </c>
      <c r="L14" s="74"/>
    </row>
    <row r="15" spans="1:16" s="37" customFormat="1" ht="36.75" customHeight="1" x14ac:dyDescent="0.25">
      <c r="A15" s="38" t="s">
        <v>30</v>
      </c>
      <c r="B15" s="38" t="s">
        <v>29</v>
      </c>
      <c r="C15" s="38" t="s">
        <v>28</v>
      </c>
      <c r="D15" s="38" t="s">
        <v>27</v>
      </c>
      <c r="E15" s="38" t="s">
        <v>26</v>
      </c>
      <c r="F15" s="38" t="s">
        <v>25</v>
      </c>
      <c r="G15" s="38" t="s">
        <v>24</v>
      </c>
      <c r="H15" s="39" t="s">
        <v>23</v>
      </c>
      <c r="I15" s="39" t="s">
        <v>22</v>
      </c>
      <c r="J15" s="39" t="s">
        <v>21</v>
      </c>
      <c r="K15" s="39" t="s">
        <v>20</v>
      </c>
      <c r="L15" s="38" t="s">
        <v>19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18</v>
      </c>
      <c r="C17" s="33" t="s">
        <v>17</v>
      </c>
      <c r="D17" s="32" t="s">
        <v>16</v>
      </c>
      <c r="E17" s="31" t="s">
        <v>15</v>
      </c>
      <c r="F17" s="30" t="s">
        <v>14</v>
      </c>
      <c r="G17" s="29">
        <v>1.7130000000000001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75" t="s">
        <v>12</v>
      </c>
      <c r="B18" s="75"/>
      <c r="C18" s="75"/>
      <c r="D18" s="75"/>
      <c r="E18" s="75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76" t="s">
        <v>59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6" ht="18.75" x14ac:dyDescent="0.25">
      <c r="A21" s="65" t="s">
        <v>10</v>
      </c>
      <c r="B21" s="76" t="s">
        <v>55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1:16" ht="18.75" x14ac:dyDescent="0.25">
      <c r="A22" s="65" t="s">
        <v>9</v>
      </c>
      <c r="B22" s="84" t="s">
        <v>56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</row>
    <row r="23" spans="1:16" ht="18.75" x14ac:dyDescent="0.25">
      <c r="A23" s="65" t="s">
        <v>8</v>
      </c>
      <c r="B23" s="86" t="s">
        <v>57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</row>
    <row r="24" spans="1:16" ht="15" customHeight="1" x14ac:dyDescent="0.25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10" t="s">
        <v>6</v>
      </c>
      <c r="C26" s="10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16"/>
      <c r="C27" s="16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77"/>
      <c r="D28" s="77"/>
      <c r="F28" s="69"/>
      <c r="G28" s="7"/>
      <c r="H28" s="9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5" t="s">
        <v>58</v>
      </c>
      <c r="D29" s="85"/>
      <c r="F29" s="12" t="s">
        <v>3</v>
      </c>
      <c r="G29" s="7"/>
      <c r="H29" s="11" t="s">
        <v>2</v>
      </c>
      <c r="I29" s="7"/>
      <c r="J29" s="7"/>
      <c r="K29" s="7"/>
      <c r="L29" s="7"/>
      <c r="M29" s="5"/>
    </row>
    <row r="30" spans="1:16" s="3" customFormat="1" ht="18.75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8.75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5" customHeight="1" x14ac:dyDescent="0.25">
      <c r="A32" s="6"/>
      <c r="B32" s="13"/>
      <c r="C32" s="13"/>
      <c r="D32" s="10"/>
      <c r="E32" s="7"/>
      <c r="F32" s="7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/>
      <c r="B33" s="7"/>
      <c r="C33" s="7"/>
      <c r="D33" s="6"/>
      <c r="E33" s="7"/>
      <c r="F33" s="10"/>
      <c r="G33" s="7"/>
      <c r="H33" s="7"/>
      <c r="I33" s="7"/>
      <c r="J33" s="7"/>
      <c r="K33" s="7"/>
      <c r="L33" s="7"/>
      <c r="M33" s="5"/>
    </row>
    <row r="34" spans="1:16" s="3" customFormat="1" ht="18.75" x14ac:dyDescent="0.25">
      <c r="A34" s="7" t="s">
        <v>1</v>
      </c>
      <c r="B34" s="7"/>
      <c r="C34" s="7"/>
      <c r="D34" s="7"/>
      <c r="E34" s="77"/>
      <c r="F34" s="77"/>
      <c r="G34" s="77"/>
      <c r="H34" s="7"/>
      <c r="I34" s="7"/>
      <c r="J34" s="7"/>
      <c r="K34" s="7"/>
      <c r="L34" s="6"/>
      <c r="M34" s="5"/>
      <c r="N34" s="4"/>
      <c r="O34" s="4"/>
      <c r="P34" s="4"/>
    </row>
    <row r="35" spans="1:16" s="3" customFormat="1" ht="18.75" x14ac:dyDescent="0.25">
      <c r="A35" s="6"/>
      <c r="B35" s="8"/>
      <c r="C35" s="8"/>
      <c r="D35" s="7"/>
      <c r="E35" s="83" t="s">
        <v>0</v>
      </c>
      <c r="F35" s="83"/>
      <c r="G35" s="83"/>
      <c r="H35" s="7"/>
      <c r="I35" s="7"/>
      <c r="J35" s="7"/>
      <c r="K35" s="7"/>
      <c r="L35" s="6"/>
      <c r="M35" s="5"/>
      <c r="N35" s="4"/>
      <c r="O35" s="4"/>
      <c r="P35" s="4"/>
    </row>
    <row r="36" spans="1:16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sheetProtection algorithmName="SHA-512" hashValue="dvtS6k2GORGsmK/gqa0RjB5NzB+51Ejs2XYx0V9IV5mm2zmaBj6nek+/5cyQr3tW/mJbVZE+ZKiHb55HpMpe8w==" saltValue="KNcbzfzFs3/V6rJexgB9ww==" spinCount="100000" sheet="1" formatCells="0"/>
  <mergeCells count="16">
    <mergeCell ref="E35:G35"/>
    <mergeCell ref="B21:L21"/>
    <mergeCell ref="B22:L22"/>
    <mergeCell ref="C29:D29"/>
    <mergeCell ref="E34:G34"/>
    <mergeCell ref="B23:L23"/>
    <mergeCell ref="A8:L8"/>
    <mergeCell ref="A9:L9"/>
    <mergeCell ref="A10:L10"/>
    <mergeCell ref="A12:B12"/>
    <mergeCell ref="C12:L12"/>
    <mergeCell ref="B13:H13"/>
    <mergeCell ref="K14:L14"/>
    <mergeCell ref="A18:E18"/>
    <mergeCell ref="B20:L20"/>
    <mergeCell ref="C28:D28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8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topLeftCell="A4" zoomScale="70" zoomScaleNormal="100" zoomScaleSheetLayoutView="70" workbookViewId="0">
      <selection activeCell="E30" sqref="E30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44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43</v>
      </c>
      <c r="B3" s="67" t="s">
        <v>42</v>
      </c>
      <c r="C3" s="67"/>
      <c r="D3" s="67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41</v>
      </c>
      <c r="C4" s="67"/>
      <c r="D4" s="67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40</v>
      </c>
      <c r="C5" s="67"/>
      <c r="D5" s="67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39</v>
      </c>
      <c r="C7" s="56"/>
      <c r="D7" s="55"/>
      <c r="E7" s="55"/>
      <c r="F7" s="54"/>
      <c r="G7" s="52" t="s">
        <v>38</v>
      </c>
      <c r="H7" s="53"/>
      <c r="I7" s="52" t="s">
        <v>37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48"/>
      <c r="N8" s="47"/>
      <c r="O8" s="47"/>
      <c r="P8" s="47"/>
    </row>
    <row r="9" spans="1:16" s="46" customFormat="1" ht="26.45" customHeight="1" x14ac:dyDescent="0.25">
      <c r="A9" s="79" t="s">
        <v>36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48"/>
      <c r="N9" s="47"/>
      <c r="O9" s="47"/>
      <c r="P9" s="47"/>
    </row>
    <row r="10" spans="1:16" s="43" customFormat="1" ht="24" customHeight="1" x14ac:dyDescent="0.25">
      <c r="A10" s="80" t="s">
        <v>35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81" t="s">
        <v>34</v>
      </c>
      <c r="B12" s="81"/>
      <c r="C12" s="82" t="s">
        <v>53</v>
      </c>
      <c r="D12" s="82"/>
      <c r="E12" s="82"/>
      <c r="F12" s="82"/>
      <c r="G12" s="82"/>
      <c r="H12" s="82"/>
      <c r="I12" s="82"/>
      <c r="J12" s="82"/>
      <c r="K12" s="82"/>
      <c r="L12" s="82"/>
    </row>
    <row r="13" spans="1:16" ht="18.75" customHeight="1" x14ac:dyDescent="0.25">
      <c r="A13" s="68" t="s">
        <v>33</v>
      </c>
      <c r="B13" s="73" t="s">
        <v>48</v>
      </c>
      <c r="C13" s="73"/>
      <c r="D13" s="73"/>
      <c r="E13" s="73"/>
      <c r="F13" s="73"/>
      <c r="G13" s="73"/>
      <c r="H13" s="73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74" t="s">
        <v>47</v>
      </c>
      <c r="L14" s="74"/>
    </row>
    <row r="15" spans="1:16" s="37" customFormat="1" ht="36.75" customHeight="1" x14ac:dyDescent="0.25">
      <c r="A15" s="38" t="s">
        <v>30</v>
      </c>
      <c r="B15" s="38" t="s">
        <v>29</v>
      </c>
      <c r="C15" s="38" t="s">
        <v>28</v>
      </c>
      <c r="D15" s="38" t="s">
        <v>27</v>
      </c>
      <c r="E15" s="38" t="s">
        <v>26</v>
      </c>
      <c r="F15" s="38" t="s">
        <v>25</v>
      </c>
      <c r="G15" s="38" t="s">
        <v>24</v>
      </c>
      <c r="H15" s="39" t="s">
        <v>23</v>
      </c>
      <c r="I15" s="39" t="s">
        <v>22</v>
      </c>
      <c r="J15" s="39" t="s">
        <v>21</v>
      </c>
      <c r="K15" s="39" t="s">
        <v>20</v>
      </c>
      <c r="L15" s="38" t="s">
        <v>19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18</v>
      </c>
      <c r="C17" s="33" t="s">
        <v>17</v>
      </c>
      <c r="D17" s="32" t="s">
        <v>46</v>
      </c>
      <c r="E17" s="31" t="s">
        <v>15</v>
      </c>
      <c r="F17" s="30" t="s">
        <v>45</v>
      </c>
      <c r="G17" s="29">
        <v>1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75" t="s">
        <v>12</v>
      </c>
      <c r="B18" s="75"/>
      <c r="C18" s="75"/>
      <c r="D18" s="75"/>
      <c r="E18" s="75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76" t="s">
        <v>59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6" ht="18.75" x14ac:dyDescent="0.25">
      <c r="A21" s="65" t="s">
        <v>10</v>
      </c>
      <c r="B21" s="76" t="s">
        <v>55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1:16" ht="18.75" x14ac:dyDescent="0.25">
      <c r="A22" s="65" t="s">
        <v>9</v>
      </c>
      <c r="B22" s="84" t="s">
        <v>56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</row>
    <row r="23" spans="1:16" ht="18.75" x14ac:dyDescent="0.25">
      <c r="A23" s="65" t="s">
        <v>8</v>
      </c>
      <c r="B23" s="86" t="s">
        <v>57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</row>
    <row r="24" spans="1:16" ht="15" customHeight="1" x14ac:dyDescent="0.25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10" t="s">
        <v>6</v>
      </c>
      <c r="C26" s="10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16"/>
      <c r="C27" s="16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77"/>
      <c r="D28" s="77"/>
      <c r="F28" s="69"/>
      <c r="G28" s="7"/>
      <c r="H28" s="9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5" t="s">
        <v>58</v>
      </c>
      <c r="D29" s="85"/>
      <c r="F29" s="12" t="s">
        <v>3</v>
      </c>
      <c r="G29" s="7"/>
      <c r="H29" s="11" t="s">
        <v>2</v>
      </c>
      <c r="I29" s="7"/>
      <c r="J29" s="7"/>
      <c r="K29" s="7"/>
      <c r="L29" s="7"/>
      <c r="M29" s="5"/>
    </row>
    <row r="30" spans="1:16" s="3" customFormat="1" ht="18.75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8.75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5" customHeight="1" x14ac:dyDescent="0.25">
      <c r="A32" s="6"/>
      <c r="B32" s="13"/>
      <c r="C32" s="13"/>
      <c r="D32" s="10"/>
      <c r="E32" s="7"/>
      <c r="F32" s="7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 t="s">
        <v>1</v>
      </c>
      <c r="B33" s="7"/>
      <c r="C33" s="7"/>
      <c r="D33" s="7"/>
      <c r="E33" s="77"/>
      <c r="F33" s="77"/>
      <c r="G33" s="77"/>
      <c r="H33" s="7"/>
      <c r="I33" s="7"/>
      <c r="J33" s="7"/>
      <c r="K33" s="7"/>
      <c r="L33" s="6"/>
      <c r="M33" s="5"/>
      <c r="N33" s="4"/>
      <c r="O33" s="4"/>
      <c r="P33" s="4"/>
    </row>
    <row r="34" spans="1:16" s="3" customFormat="1" ht="18.75" x14ac:dyDescent="0.25">
      <c r="A34" s="6"/>
      <c r="B34" s="8"/>
      <c r="C34" s="8"/>
      <c r="D34" s="7"/>
      <c r="E34" s="83" t="s">
        <v>0</v>
      </c>
      <c r="F34" s="83"/>
      <c r="G34" s="83"/>
      <c r="H34" s="7"/>
      <c r="I34" s="7"/>
      <c r="J34" s="7"/>
      <c r="K34" s="7"/>
      <c r="L34" s="6"/>
      <c r="M34" s="5"/>
      <c r="N34" s="4"/>
      <c r="O34" s="4"/>
      <c r="P34" s="4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sheetProtection algorithmName="SHA-512" hashValue="/e8GoF9TMCeI+bYAya3xngNl/ynh4Xa+jeP8WrUoHI8Z4nxQ5B4/rK9T6g/kyQXS1Lc6JX2qJOdBt5dv2FORaQ==" saltValue="ITTiv+y/1XSQDNcj3wCI0g==" spinCount="100000" sheet="1" formatCells="0"/>
  <mergeCells count="16">
    <mergeCell ref="E34:G34"/>
    <mergeCell ref="B21:L21"/>
    <mergeCell ref="B22:L22"/>
    <mergeCell ref="C28:D28"/>
    <mergeCell ref="E33:G33"/>
    <mergeCell ref="B23:L23"/>
    <mergeCell ref="A8:L8"/>
    <mergeCell ref="A9:L9"/>
    <mergeCell ref="A10:L10"/>
    <mergeCell ref="A12:B12"/>
    <mergeCell ref="C12:L12"/>
    <mergeCell ref="B13:H13"/>
    <mergeCell ref="K14:L14"/>
    <mergeCell ref="A18:E18"/>
    <mergeCell ref="B20:L20"/>
    <mergeCell ref="C29:D29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topLeftCell="A4" zoomScale="70" zoomScaleNormal="100" zoomScaleSheetLayoutView="70" workbookViewId="0">
      <selection activeCell="H17" sqref="H17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4.5703125" style="1" customWidth="1"/>
    <col min="4" max="4" width="37.28515625" style="1" customWidth="1"/>
    <col min="5" max="5" width="44.42578125" style="1" customWidth="1"/>
    <col min="6" max="6" width="12.85546875" style="1" customWidth="1"/>
    <col min="7" max="7" width="20.28515625" style="1" customWidth="1"/>
    <col min="8" max="8" width="22.28515625" style="1" customWidth="1"/>
    <col min="9" max="10" width="19.140625" style="1" customWidth="1"/>
    <col min="11" max="11" width="19" style="1" customWidth="1"/>
    <col min="12" max="12" width="26" style="1" customWidth="1"/>
    <col min="13" max="16384" width="9.140625" style="1"/>
  </cols>
  <sheetData>
    <row r="1" spans="1:16" x14ac:dyDescent="0.25">
      <c r="A1" s="65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6" x14ac:dyDescent="0.25">
      <c r="A2" s="64" t="s">
        <v>44</v>
      </c>
      <c r="B2" s="63"/>
      <c r="C2" s="63"/>
      <c r="D2" s="62"/>
      <c r="E2" s="60"/>
      <c r="F2" s="60"/>
      <c r="G2" s="60"/>
      <c r="H2" s="57"/>
      <c r="I2" s="57"/>
      <c r="J2" s="2"/>
      <c r="K2" s="2"/>
      <c r="L2" s="2"/>
    </row>
    <row r="3" spans="1:16" ht="18.75" x14ac:dyDescent="0.25">
      <c r="A3" s="66" t="s">
        <v>43</v>
      </c>
      <c r="B3" s="67" t="s">
        <v>42</v>
      </c>
      <c r="C3" s="67"/>
      <c r="D3" s="61"/>
      <c r="E3" s="61"/>
      <c r="F3" s="61"/>
      <c r="G3" s="61"/>
      <c r="H3" s="58"/>
      <c r="I3" s="58"/>
      <c r="J3" s="2"/>
      <c r="K3" s="2"/>
      <c r="L3" s="2"/>
    </row>
    <row r="4" spans="1:16" ht="18.75" x14ac:dyDescent="0.25">
      <c r="A4" s="66" t="s">
        <v>11</v>
      </c>
      <c r="B4" s="67" t="s">
        <v>41</v>
      </c>
      <c r="C4" s="67"/>
      <c r="D4" s="61"/>
      <c r="E4" s="60"/>
      <c r="F4" s="60"/>
      <c r="G4" s="60"/>
      <c r="H4" s="57"/>
      <c r="I4" s="57"/>
      <c r="J4" s="2"/>
      <c r="K4" s="2"/>
      <c r="L4" s="2"/>
    </row>
    <row r="5" spans="1:16" ht="18.75" x14ac:dyDescent="0.25">
      <c r="A5" s="66" t="s">
        <v>10</v>
      </c>
      <c r="B5" s="67" t="s">
        <v>40</v>
      </c>
      <c r="C5" s="67"/>
      <c r="D5" s="61"/>
      <c r="E5" s="60"/>
      <c r="F5" s="60"/>
      <c r="G5" s="60"/>
      <c r="H5" s="57"/>
      <c r="I5" s="57"/>
      <c r="J5" s="2"/>
      <c r="K5" s="2"/>
      <c r="L5" s="2"/>
    </row>
    <row r="6" spans="1:16" x14ac:dyDescent="0.25">
      <c r="A6" s="59"/>
      <c r="B6" s="58"/>
      <c r="C6" s="58"/>
      <c r="D6" s="58"/>
      <c r="E6" s="57"/>
      <c r="F6" s="57"/>
      <c r="G6" s="57"/>
      <c r="H6" s="57"/>
      <c r="I6" s="57"/>
      <c r="J6" s="2"/>
      <c r="K6" s="2"/>
      <c r="L6" s="2"/>
    </row>
    <row r="7" spans="1:16" s="46" customFormat="1" ht="26.25" x14ac:dyDescent="0.25">
      <c r="A7" s="49"/>
      <c r="B7" s="56" t="s">
        <v>39</v>
      </c>
      <c r="C7" s="56"/>
      <c r="D7" s="55"/>
      <c r="E7" s="55"/>
      <c r="F7" s="54"/>
      <c r="G7" s="52" t="s">
        <v>38</v>
      </c>
      <c r="H7" s="53"/>
      <c r="I7" s="52" t="s">
        <v>37</v>
      </c>
      <c r="J7" s="51"/>
      <c r="K7" s="50"/>
      <c r="L7" s="49"/>
      <c r="M7" s="48"/>
      <c r="N7" s="47"/>
      <c r="O7" s="47"/>
      <c r="P7" s="47"/>
    </row>
    <row r="8" spans="1:16" s="46" customFormat="1" ht="26.25" x14ac:dyDescent="0.2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48"/>
      <c r="N8" s="47"/>
      <c r="O8" s="47"/>
      <c r="P8" s="47"/>
    </row>
    <row r="9" spans="1:16" s="46" customFormat="1" ht="26.45" customHeight="1" x14ac:dyDescent="0.25">
      <c r="A9" s="79" t="s">
        <v>36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48"/>
      <c r="N9" s="47"/>
      <c r="O9" s="47"/>
      <c r="P9" s="47"/>
    </row>
    <row r="10" spans="1:16" s="43" customFormat="1" ht="24" customHeight="1" x14ac:dyDescent="0.25">
      <c r="A10" s="80" t="s">
        <v>35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45"/>
      <c r="N10" s="44"/>
      <c r="O10" s="44"/>
      <c r="P10" s="44"/>
    </row>
    <row r="11" spans="1:16" s="41" customFormat="1" x14ac:dyDescent="0.25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6" s="41" customFormat="1" ht="22.5" x14ac:dyDescent="0.25">
      <c r="A12" s="81" t="s">
        <v>34</v>
      </c>
      <c r="B12" s="81"/>
      <c r="C12" s="82" t="s">
        <v>54</v>
      </c>
      <c r="D12" s="82"/>
      <c r="E12" s="82"/>
      <c r="F12" s="82"/>
      <c r="G12" s="82"/>
      <c r="H12" s="82"/>
      <c r="I12" s="82"/>
      <c r="J12" s="82"/>
      <c r="K12" s="82"/>
      <c r="L12" s="82"/>
    </row>
    <row r="13" spans="1:16" ht="18.75" customHeight="1" x14ac:dyDescent="0.25">
      <c r="A13" s="68" t="s">
        <v>33</v>
      </c>
      <c r="B13" s="73" t="s">
        <v>51</v>
      </c>
      <c r="C13" s="73"/>
      <c r="D13" s="73"/>
      <c r="E13" s="73"/>
      <c r="F13" s="73"/>
      <c r="G13" s="73"/>
      <c r="H13" s="73"/>
      <c r="I13" s="40"/>
      <c r="J13" s="40"/>
      <c r="K13" s="40"/>
      <c r="L13" s="40"/>
    </row>
    <row r="14" spans="1:16" ht="26.4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74" t="s">
        <v>50</v>
      </c>
      <c r="L14" s="74"/>
    </row>
    <row r="15" spans="1:16" s="37" customFormat="1" ht="36.75" customHeight="1" x14ac:dyDescent="0.25">
      <c r="A15" s="38" t="s">
        <v>30</v>
      </c>
      <c r="B15" s="38" t="s">
        <v>29</v>
      </c>
      <c r="C15" s="38" t="s">
        <v>28</v>
      </c>
      <c r="D15" s="38" t="s">
        <v>27</v>
      </c>
      <c r="E15" s="38" t="s">
        <v>26</v>
      </c>
      <c r="F15" s="38" t="s">
        <v>25</v>
      </c>
      <c r="G15" s="38" t="s">
        <v>24</v>
      </c>
      <c r="H15" s="39" t="s">
        <v>23</v>
      </c>
      <c r="I15" s="39" t="s">
        <v>22</v>
      </c>
      <c r="J15" s="39" t="s">
        <v>21</v>
      </c>
      <c r="K15" s="39" t="s">
        <v>20</v>
      </c>
      <c r="L15" s="38" t="s">
        <v>19</v>
      </c>
    </row>
    <row r="16" spans="1:16" s="35" customFormat="1" ht="14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36">
        <v>6</v>
      </c>
      <c r="G16" s="36">
        <v>7</v>
      </c>
      <c r="H16" s="36">
        <v>8</v>
      </c>
      <c r="I16" s="36">
        <v>9</v>
      </c>
      <c r="J16" s="36">
        <v>10</v>
      </c>
      <c r="K16" s="36">
        <v>11</v>
      </c>
      <c r="L16" s="36">
        <v>12</v>
      </c>
    </row>
    <row r="17" spans="1:16" s="25" customFormat="1" ht="93.2" customHeight="1" x14ac:dyDescent="0.25">
      <c r="A17" s="34">
        <v>1</v>
      </c>
      <c r="B17" s="33" t="s">
        <v>18</v>
      </c>
      <c r="C17" s="33" t="s">
        <v>17</v>
      </c>
      <c r="D17" s="32" t="s">
        <v>49</v>
      </c>
      <c r="E17" s="31" t="s">
        <v>15</v>
      </c>
      <c r="F17" s="30" t="s">
        <v>45</v>
      </c>
      <c r="G17" s="29">
        <v>10</v>
      </c>
      <c r="H17" s="28"/>
      <c r="I17" s="27">
        <f>ROUND(H17*G17,2)</f>
        <v>0</v>
      </c>
      <c r="J17" s="27">
        <f>ROUND(I17*0.2,2)</f>
        <v>0</v>
      </c>
      <c r="K17" s="27">
        <f>ROUND(I17+J17,2)</f>
        <v>0</v>
      </c>
      <c r="L17" s="26" t="s">
        <v>13</v>
      </c>
    </row>
    <row r="18" spans="1:16" s="20" customFormat="1" ht="30.75" customHeight="1" x14ac:dyDescent="0.25">
      <c r="A18" s="75" t="s">
        <v>12</v>
      </c>
      <c r="B18" s="75"/>
      <c r="C18" s="75"/>
      <c r="D18" s="75"/>
      <c r="E18" s="75"/>
      <c r="F18" s="24"/>
      <c r="G18" s="23"/>
      <c r="H18" s="22"/>
      <c r="I18" s="22">
        <f>SUM(I17:I17)</f>
        <v>0</v>
      </c>
      <c r="J18" s="22">
        <f>SUM(J17:J17)</f>
        <v>0</v>
      </c>
      <c r="K18" s="22">
        <f>SUM(K17:K17)</f>
        <v>0</v>
      </c>
      <c r="L18" s="21"/>
    </row>
    <row r="19" spans="1:16" ht="22.5" x14ac:dyDescent="0.25">
      <c r="A19" s="2"/>
      <c r="B19" s="19"/>
      <c r="C19" s="19"/>
      <c r="D19" s="18"/>
      <c r="E19" s="18"/>
      <c r="F19" s="2"/>
      <c r="G19" s="2"/>
      <c r="H19" s="2"/>
      <c r="I19" s="17"/>
      <c r="J19" s="17"/>
      <c r="K19" s="2"/>
      <c r="L19" s="2"/>
    </row>
    <row r="20" spans="1:16" ht="18.75" x14ac:dyDescent="0.25">
      <c r="A20" s="65" t="s">
        <v>11</v>
      </c>
      <c r="B20" s="76" t="s">
        <v>59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6" ht="18.75" x14ac:dyDescent="0.25">
      <c r="A21" s="65" t="s">
        <v>10</v>
      </c>
      <c r="B21" s="76" t="s">
        <v>55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</row>
    <row r="22" spans="1:16" ht="18.75" x14ac:dyDescent="0.25">
      <c r="A22" s="65" t="s">
        <v>9</v>
      </c>
      <c r="B22" s="84" t="s">
        <v>56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</row>
    <row r="23" spans="1:16" ht="18.75" x14ac:dyDescent="0.25">
      <c r="A23" s="65" t="s">
        <v>8</v>
      </c>
      <c r="B23" s="86" t="s">
        <v>57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</row>
    <row r="24" spans="1:16" ht="15" customHeight="1" x14ac:dyDescent="0.25">
      <c r="A24" s="15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6" s="3" customFormat="1" ht="26.45" customHeight="1" x14ac:dyDescent="0.25">
      <c r="A25" s="6"/>
      <c r="B25" s="7" t="s">
        <v>7</v>
      </c>
      <c r="C25" s="7"/>
      <c r="D25" s="7"/>
      <c r="E25" s="7"/>
      <c r="F25" s="7"/>
      <c r="G25" s="7"/>
      <c r="H25" s="7"/>
      <c r="I25" s="7"/>
      <c r="J25" s="7"/>
      <c r="K25" s="7"/>
      <c r="L25" s="6"/>
      <c r="M25" s="5"/>
      <c r="N25" s="4"/>
      <c r="O25" s="4"/>
      <c r="P25" s="4"/>
    </row>
    <row r="26" spans="1:16" s="3" customFormat="1" ht="18.75" x14ac:dyDescent="0.25">
      <c r="A26" s="6"/>
      <c r="B26" s="10" t="s">
        <v>6</v>
      </c>
      <c r="C26" s="10"/>
      <c r="D26" s="7"/>
      <c r="E26" s="7"/>
      <c r="F26" s="7"/>
      <c r="G26" s="7"/>
      <c r="H26" s="7"/>
      <c r="I26" s="7"/>
      <c r="J26" s="7"/>
      <c r="K26" s="7"/>
      <c r="L26" s="7"/>
      <c r="M26" s="5"/>
    </row>
    <row r="27" spans="1:16" s="3" customFormat="1" ht="18.75" x14ac:dyDescent="0.25">
      <c r="A27" s="6"/>
      <c r="B27" s="16"/>
      <c r="C27" s="16"/>
      <c r="D27" s="7"/>
      <c r="E27" s="7"/>
      <c r="F27" s="7"/>
      <c r="G27" s="7"/>
      <c r="H27" s="7"/>
      <c r="I27" s="7"/>
      <c r="J27" s="7"/>
      <c r="K27" s="7"/>
      <c r="L27" s="7"/>
      <c r="M27" s="5"/>
    </row>
    <row r="28" spans="1:16" s="3" customFormat="1" ht="18.75" x14ac:dyDescent="0.25">
      <c r="A28" s="6"/>
      <c r="B28" s="7"/>
      <c r="C28" s="77"/>
      <c r="D28" s="77"/>
      <c r="F28" s="69"/>
      <c r="G28" s="7"/>
      <c r="H28" s="9"/>
      <c r="I28" s="7"/>
      <c r="J28" s="7"/>
      <c r="K28" s="7"/>
      <c r="L28" s="7"/>
      <c r="M28" s="5"/>
    </row>
    <row r="29" spans="1:16" s="3" customFormat="1" ht="18.75" x14ac:dyDescent="0.25">
      <c r="A29" s="6"/>
      <c r="B29" s="7"/>
      <c r="C29" s="85" t="s">
        <v>58</v>
      </c>
      <c r="D29" s="85"/>
      <c r="F29" s="12" t="s">
        <v>60</v>
      </c>
      <c r="G29" s="7"/>
      <c r="H29" s="11" t="s">
        <v>2</v>
      </c>
      <c r="I29" s="7"/>
      <c r="J29" s="7"/>
      <c r="K29" s="7"/>
      <c r="L29" s="7"/>
      <c r="M29" s="5"/>
    </row>
    <row r="30" spans="1:16" s="3" customFormat="1" ht="15" customHeight="1" x14ac:dyDescent="0.25">
      <c r="A30" s="6"/>
      <c r="B30" s="7"/>
      <c r="C30" s="70"/>
      <c r="D30" s="70"/>
      <c r="F30" s="12"/>
      <c r="G30" s="7"/>
      <c r="H30" s="70"/>
      <c r="I30" s="7"/>
      <c r="J30" s="7"/>
      <c r="K30" s="7"/>
      <c r="L30" s="7"/>
      <c r="M30" s="5"/>
    </row>
    <row r="31" spans="1:16" s="3" customFormat="1" ht="15.75" customHeight="1" x14ac:dyDescent="0.25">
      <c r="A31" s="6"/>
      <c r="B31" s="7"/>
      <c r="C31" s="7"/>
      <c r="D31" s="12"/>
      <c r="E31" s="71" t="s">
        <v>4</v>
      </c>
      <c r="F31" s="72" t="s">
        <v>5</v>
      </c>
      <c r="G31" s="70"/>
      <c r="H31" s="70"/>
      <c r="I31" s="7"/>
      <c r="J31" s="7"/>
      <c r="K31" s="7"/>
      <c r="L31" s="7"/>
      <c r="M31" s="5"/>
    </row>
    <row r="32" spans="1:16" s="3" customFormat="1" ht="18.75" x14ac:dyDescent="0.25">
      <c r="A32" s="7"/>
      <c r="B32" s="7"/>
      <c r="C32" s="7"/>
      <c r="D32" s="6"/>
      <c r="E32" s="7"/>
      <c r="F32" s="10"/>
      <c r="G32" s="7"/>
      <c r="H32" s="7"/>
      <c r="I32" s="7"/>
      <c r="J32" s="7"/>
      <c r="K32" s="7"/>
      <c r="L32" s="7"/>
      <c r="M32" s="5"/>
    </row>
    <row r="33" spans="1:16" s="3" customFormat="1" ht="18.75" x14ac:dyDescent="0.25">
      <c r="A33" s="7" t="s">
        <v>1</v>
      </c>
      <c r="B33" s="7"/>
      <c r="C33" s="7"/>
      <c r="D33" s="7"/>
      <c r="E33" s="77"/>
      <c r="F33" s="77"/>
      <c r="G33" s="77"/>
      <c r="H33" s="7"/>
      <c r="I33" s="7"/>
      <c r="J33" s="7"/>
      <c r="K33" s="7"/>
      <c r="L33" s="6"/>
      <c r="M33" s="5"/>
      <c r="N33" s="4"/>
      <c r="O33" s="4"/>
      <c r="P33" s="4"/>
    </row>
    <row r="34" spans="1:16" s="3" customFormat="1" ht="18.75" x14ac:dyDescent="0.25">
      <c r="A34" s="6"/>
      <c r="B34" s="8"/>
      <c r="C34" s="8"/>
      <c r="D34" s="7"/>
      <c r="E34" s="83" t="s">
        <v>0</v>
      </c>
      <c r="F34" s="83"/>
      <c r="G34" s="83"/>
      <c r="H34" s="7"/>
      <c r="I34" s="7"/>
      <c r="J34" s="7"/>
      <c r="K34" s="7"/>
      <c r="L34" s="6"/>
      <c r="M34" s="5"/>
      <c r="N34" s="4"/>
      <c r="O34" s="4"/>
      <c r="P34" s="4"/>
    </row>
    <row r="35" spans="1:16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sheetProtection algorithmName="SHA-512" hashValue="SktQ5PJzr3saACBVIlDa0f5idwgV+r2AU7pyxYAv+kYL/bv7TRQJLJfVSs17G4eTl5BKUCGDkbcKRKuMLf5OgA==" saltValue="UdIzihaOieDqrFA8wt8Iew==" spinCount="100000" sheet="1" formatCells="0"/>
  <mergeCells count="16">
    <mergeCell ref="E34:G34"/>
    <mergeCell ref="B21:L21"/>
    <mergeCell ref="B22:L22"/>
    <mergeCell ref="C29:D29"/>
    <mergeCell ref="E33:G33"/>
    <mergeCell ref="B23:L23"/>
    <mergeCell ref="A8:L8"/>
    <mergeCell ref="A9:L9"/>
    <mergeCell ref="A10:L10"/>
    <mergeCell ref="A12:B12"/>
    <mergeCell ref="C12:L12"/>
    <mergeCell ref="B13:H13"/>
    <mergeCell ref="K14:L14"/>
    <mergeCell ref="A18:E18"/>
    <mergeCell ref="B20:L20"/>
    <mergeCell ref="C28:D28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Лот 5</vt:lpstr>
      <vt:lpstr>Лот 6</vt:lpstr>
      <vt:lpstr>Лот 7</vt:lpstr>
      <vt:lpstr>'Лот 5'!Область_печати</vt:lpstr>
      <vt:lpstr>'Лот 6'!Область_печати</vt:lpstr>
      <vt:lpstr>'Лот 7'!Область_печати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Рукосуев Евгений Геннадьевич</dc:creator>
  <cp:lastModifiedBy>Борисычева Наталья Алексеевна</cp:lastModifiedBy>
  <dcterms:created xsi:type="dcterms:W3CDTF">2024-08-01T05:42:57Z</dcterms:created>
  <dcterms:modified xsi:type="dcterms:W3CDTF">2024-08-01T09:52:58Z</dcterms:modified>
</cp:coreProperties>
</file>